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19320" windowHeight="934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6" i="1" l="1"/>
  <c r="E6" i="1"/>
  <c r="C6" i="1" l="1"/>
  <c r="D53" i="1"/>
  <c r="D81" i="1" s="1"/>
  <c r="E53" i="1"/>
  <c r="E81" i="1" s="1"/>
  <c r="C53" i="1"/>
  <c r="C81" i="1" l="1"/>
</calcChain>
</file>

<file path=xl/sharedStrings.xml><?xml version="1.0" encoding="utf-8"?>
<sst xmlns="http://schemas.openxmlformats.org/spreadsheetml/2006/main" count="106" uniqueCount="104">
  <si>
    <t>отг. Дунаєвецька</t>
  </si>
  <si>
    <t>Станом на 04.06.2018</t>
  </si>
  <si>
    <t>Аналіз фінансування установ на 31.05.2018</t>
  </si>
  <si>
    <t>Спеціальний фонд (разом)</t>
  </si>
  <si>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</si>
  <si>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</si>
  <si>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</si>
  <si>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</si>
  <si>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</si>
  <si>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</si>
  <si>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</si>
  <si>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</si>
  <si>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</si>
  <si>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</si>
  <si>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</si>
  <si>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</si>
  <si>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</si>
  <si>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</si>
  <si>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</si>
  <si>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</si>
  <si>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</si>
  <si>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Експлуатація та технічне обслуговування житлового фонду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</si>
  <si>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</si>
  <si>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</si>
  <si>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</si>
  <si>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</si>
  <si>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</si>
  <si>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</si>
  <si>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7370</t>
  </si>
  <si>
    <t>Реалізація інших заходів щодо соціально-економічного розвитку територій</t>
  </si>
  <si>
    <t>8330</t>
  </si>
  <si>
    <t>Інша діяльність у сфері екології та охорони природних ресурсів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</si>
  <si>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</si>
  <si>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</si>
  <si>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</si>
  <si>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освіти, молоді та спорту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</si>
  <si>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</si>
  <si>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</si>
  <si>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</si>
  <si>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</si>
  <si>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</si>
  <si>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</si>
  <si>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1161</t>
  </si>
  <si>
    <t>Забезпечення діяльності інших закладів у сфері освіти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</si>
  <si>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</si>
  <si>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</si>
  <si>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 xml:space="preserve"> </t>
  </si>
  <si>
    <t xml:space="preserve">Усього </t>
  </si>
  <si>
    <t>Придбання комп`ютерної техніки</t>
  </si>
  <si>
    <t>Облаштування вузлів обліку природного газу в 5 старостатах громади засобами дистанційної передачі даних</t>
  </si>
  <si>
    <t>Виготовлення проектно-кошторисної документації на капітальний ремонт та виготовлення енергетичного паспорта будівлі старостату в с.Велика Побійна</t>
  </si>
  <si>
    <t>Облаштування приміщення для проведення процедури гемодіалізу</t>
  </si>
  <si>
    <t>Облаштування вузлів обліку природного газу в 9 закладах Центру ПМСД засобами дистанційної передачі даних</t>
  </si>
  <si>
    <t>Капітальний ремонт частини приміщення основного лікувального корпусу по вул. Горького,7 м. Дунаївці</t>
  </si>
  <si>
    <t xml:space="preserve">Придбання персональних компютерів для лікарів АЗПМС </t>
  </si>
  <si>
    <t xml:space="preserve">Придбання бігової доріжки (за власні надходження) </t>
  </si>
  <si>
    <t xml:space="preserve">Придбання проектора </t>
  </si>
  <si>
    <t xml:space="preserve">Придбання  баяна (за власні надходження) </t>
  </si>
  <si>
    <t xml:space="preserve">Виготовлення проектно-кошторисної  документація на  капітальний ремонт СБК с. Чаньків </t>
  </si>
  <si>
    <t>Виготовлення проектно-кошторисної  документація на  капітальний ремонт СБК с. Голозубинці</t>
  </si>
  <si>
    <t>Завершення капітального ремонту фасаду житлового будинку по вул.Шевченко53</t>
  </si>
  <si>
    <t>Капітальний ремонт ділянки водопроводу від "Приватбанку"до вул.Красінських</t>
  </si>
  <si>
    <t>Коригування ПКД на реконструкцію очисних споруд та напірного колектора(ІІ черга)</t>
  </si>
  <si>
    <t>Співфінансування проекту "Реконструкція очисних споруд та напірного колектора м.Дунаївці (напірний колектор, піскоуловлювачі, каналізаційна насосна станція)</t>
  </si>
  <si>
    <t>Придбання 2 конвеєрів під барабанний сепаратор на сортувальну лінію твердих побутових відходів</t>
  </si>
  <si>
    <t>Коригування ПКД "Капітальний ремонт очистки р.Тернавка"і ліквідація підтоплення садиб по вул.Набережній в м.Дунаївці</t>
  </si>
  <si>
    <t>Придбання камер для здійснення відеоспостереження в місті згідно  Програми профілактики правопорушень та боротьби зі злочинністю на території Дунаєвецької міської ради на 2016-2020 роки</t>
  </si>
  <si>
    <t xml:space="preserve">Співфінансування придбання шкільного автобуса (за рахунок залишку коштів освітньої субвенції з державного бюджету міському бюджету) </t>
  </si>
  <si>
    <t xml:space="preserve">Придбання кабінетів математики  (за рахунок залишку коштів освітньої субвенції з державного бюджету міському бюджету) </t>
  </si>
  <si>
    <t>Облаштування вузлів обліку природного газу в 6 школах засобами дистанційної передачі даних</t>
  </si>
  <si>
    <t xml:space="preserve">Оснащення закладів загальної середньої освіти з поглибленим профільним вивченням природних та математичних предметів та опорних шкіл (Дунаєвецької №3 та Іванковецької) засобами навчання, в тому числі кабінетами фізики, хімії, біології, географії, математики, мультимедійними засобами навчання (за рахунок залишків коштів освітньої  субвенції здержавного бюджету обласному бюджету) </t>
  </si>
  <si>
    <t xml:space="preserve">Придбання персонального комп`ютера/ноутбука та техніки для друкування, копіювання та ламінування для учнів 1 класів, які будуть функціонувати в 2018-2019 навчальних роках (за рахунок залишків коштів освітньої  субвенції здержавного бюджету обласному бюджету)  </t>
  </si>
  <si>
    <t xml:space="preserve">Придбання кабінетів природничо-математичного циклу для загальноосвітніх шкіл громади  (за рахунок залишків коштів освітньої субвенції з державного бюджету обласномубюджету) </t>
  </si>
  <si>
    <t xml:space="preserve">Співфінансування будівництва спортивних майданчиків для Дунаєвецької ЗОШ №3 та Миньковецької ЗОШ 1-3 ст.  (за рахунок залишків коштів освітньої субвенції з державного бюджету міському бюджету) </t>
  </si>
  <si>
    <t xml:space="preserve">Придбання взуття та костюмів для учасниць гуртка </t>
  </si>
  <si>
    <t xml:space="preserve">Придбання костюмів українських (за власні надходження) </t>
  </si>
  <si>
    <t xml:space="preserve">Придбання книг для бібліотечного фонду (за власні надходження) </t>
  </si>
  <si>
    <t xml:space="preserve">Придбання баяна (за власні надходження) </t>
  </si>
  <si>
    <t xml:space="preserve">Придбання фортепіано (за власні надходження) </t>
  </si>
  <si>
    <t xml:space="preserve">Придбання комп`ютерної техніки (за власні надходження) </t>
  </si>
  <si>
    <r>
      <t xml:space="preserve">Придбання ударної установки </t>
    </r>
    <r>
      <rPr>
        <sz val="10"/>
        <color indexed="8"/>
        <rFont val="Calibri"/>
        <family val="2"/>
        <charset val="204"/>
      </rPr>
      <t xml:space="preserve">YAMAHA DTX (за власні надходження) </t>
    </r>
  </si>
  <si>
    <t>Придбання багатофункціонального пристрою Canon</t>
  </si>
  <si>
    <t xml:space="preserve">Оснащення кабінетів інклюзивно ресурсних центрів (за рахунок залишків коштів освітньої  субвенції здержавного бюджету обласному бюджету) </t>
  </si>
  <si>
    <t>Придбання електронного табло для спорткомплексу</t>
  </si>
  <si>
    <t xml:space="preserve">Співфінансування будівництва футбольного поля с.В.Жванчик </t>
  </si>
  <si>
    <t xml:space="preserve">Співфінансування будівництва  футбольного поля с.Іванківці </t>
  </si>
  <si>
    <t xml:space="preserve">Cпівфінансування капітального ремонту будівлі НВК ЗОШ 1-3 ст.-гімназії (утеплення фасадів та горищного перекриття) </t>
  </si>
  <si>
    <t xml:space="preserve">Виготовлення ПКД реконструкції вуличних водопровідних мереж в м.Дунаївці протяжністю 10 км.  </t>
  </si>
  <si>
    <t>Виготовлення ПКД реконструкції ділянки напірного колектору від КНС2 по пров.Партизанському, вул.Робочій, вул.Шевченка до перехрестя з вул.Гагаріна</t>
  </si>
  <si>
    <t>Виготовлення ПКД на капітальний ремонт  тротуару по вул.1травня між м.Дунаївці та с.Заставля</t>
  </si>
  <si>
    <t>Виготовлення ПКД на капітальний ремонт системи зовнішнього електричного освітлення центральних вулиць населених пунктів ОТГ</t>
  </si>
  <si>
    <t>Розроблення схем планування та забудови території (містобудівної документації)</t>
  </si>
  <si>
    <t>7350</t>
  </si>
  <si>
    <t>Капітальний ремонт адміністративної будівлі за адресою: вул. І.Франка с.Велика Побійна ( за рахунок  субвенції з державного бюджету на формування інфраструктури ОТГ)</t>
  </si>
  <si>
    <t>Капітальний ремонт БК с.Чаньків ( за рахунок  субвенції з державного бюджету  на формування інфраструктури ОТГ)</t>
  </si>
  <si>
    <t>Капітальний ремонт БК с.Голозубинці ( за рахунок  субвенції з державного бюджету  на формування інфраструктури ОТГ)</t>
  </si>
  <si>
    <t>Виготовлення генеральних планів та планів зонування сіл:В.Жванчик,Лисець, Демянківці</t>
  </si>
  <si>
    <t>Виготовлення топографічної основи та детального плану для будівництва за рахунок коштів субвенції з ДБ амбулаторії ЗПСМ в с.Рахнівка</t>
  </si>
  <si>
    <t>Розроблення містобудівної документації (генеральних планів зонування території населених пунктів ОТГ) за рахунок коштів субвенції з державного бюджету на формування інфраструктури ОТГ .</t>
  </si>
  <si>
    <t>Реконструкція місцевої водопровідної мережі по вул.А.Ремарчука, вул.Л.Українки,пров.Л.Українки,вул.О.Войцехівської, вул.Гагаріна, вул.Миру, вул.Я.Мудрого в м.Дунаївці, вул.Садовій в с.Залісці( за рахунок коштів субвенції з державного бюджету на формування інфраструктури ОТГ).</t>
  </si>
  <si>
    <t>Реконструкція місцевої водопровідної мережі по вул.Спортивній ,вул.Б.Хмельницького,вул.Березіна, вул.Визволителів в м.Дунаївці, вул.Червоноармійська в с.Лисець ( за рахунок  коштів субвенції з державного бюджету на формування інфраструктури ОТГ).</t>
  </si>
  <si>
    <t>Капітальний ремонт  тротуару по вул.1травня між м.Дунаївці та с.Заставля (за рахунок коштів субвенції з державного бюджету на формування інфраструктури ОТГ) .</t>
  </si>
  <si>
    <t>Капітальний ремонт системи зовнішнього електричного освітлення центральних вулиць населених пунктів ОТГ (за рахунок коштів субвенції з державного бюджету на формування інфраструктури ОТГ) .</t>
  </si>
  <si>
    <t>Проведення експертизи ПКД на реконструкцію спортивного майданчика під футбольне поле з ігровим майданчиком та ігровими доріжками ЗОШ І-ІІІ ст.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</si>
</sst>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"/>
  </numFmts>
  <fonts count="7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0"/>
      <name val="Calibri"/>
      <family val="2"/>
      <charset val="204"/>
    </font>
    <font>
      <sz val="8"/>
      <color indexed="8"/>
      <name val="Calybri"/>
      <charset val="204"/>
    </font>
    <font>
      <sz val="10"/>
      <color indexed="8"/>
      <name val="Calibri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3" borderId="1" xfId="0" quotePrefix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164" fontId="0" fillId="3" borderId="1" xfId="0" applyNumberFormat="1" applyFill="1" applyBorder="1" applyAlignment="1">
      <alignment vertical="center" wrapText="1"/>
    </xf>
    <xf numFmtId="0" fontId="0" fillId="3" borderId="0" xfId="0" applyFill="1"/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horizontal="left" vertical="center" wrapText="1"/>
    </xf>
    <xf numFmtId="0" fontId="0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wrapText="1"/>
    </xf>
    <xf numFmtId="0" fontId="1" fillId="2" borderId="1" xfId="0" quotePrefix="1" applyFont="1" applyFill="1" applyBorder="1" applyAlignment="1">
      <alignment horizontal="left" vertical="center" wrapText="1"/>
    </xf>
    <xf numFmtId="0" fontId="0" fillId="0" borderId="1" xfId="0" quotePrefix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164" fontId="0" fillId="0" borderId="1" xfId="0" applyNumberFormat="1" applyFill="1" applyBorder="1" applyAlignment="1">
      <alignment vertical="center" wrapText="1"/>
    </xf>
    <xf numFmtId="0" fontId="0" fillId="0" borderId="0" xfId="0" applyFill="1"/>
    <xf numFmtId="164" fontId="0" fillId="4" borderId="1" xfId="0" applyNumberForma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Font="1" applyBorder="1" applyAlignment="1">
      <alignment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2"/>
  <sheetViews>
    <sheetView tabSelected="1" topLeftCell="A36" workbookViewId="0">
      <selection activeCell="J62" sqref="J62"/>
    </sheetView>
  </sheetViews>
  <sheetFormatPr defaultRowHeight="12.75"/>
  <cols>
    <col min="1" max="1" width="10.7109375" customWidth="1"/>
    <col min="2" max="2" width="50.7109375" customWidth="1"/>
    <col min="3" max="5" width="15.7109375" customWidth="1"/>
  </cols>
  <sheetData>
    <row r="1" spans="1:5">
      <c r="A1" t="s">
        <v>0</v>
      </c>
    </row>
    <row r="2" spans="1:5" ht="18.75">
      <c r="A2" s="21" t="s">
        <v>2</v>
      </c>
      <c r="B2" s="22"/>
      <c r="C2" s="22"/>
      <c r="D2" s="22"/>
      <c r="E2" s="22"/>
    </row>
    <row r="3" spans="1:5">
      <c r="A3" s="22" t="s">
        <v>3</v>
      </c>
      <c r="B3" s="22"/>
      <c r="C3" s="22"/>
      <c r="D3" s="22"/>
      <c r="E3" s="22"/>
    </row>
    <row r="4" spans="1:5">
      <c r="A4" t="s">
        <v>1</v>
      </c>
    </row>
    <row r="5" spans="1:5" s="1" customFormat="1" ht="25.5">
      <c r="A5" s="3" t="s">
        <v>4</v>
      </c>
      <c r="B5" s="3" t="s">
        <v>5</v>
      </c>
      <c r="C5" s="3" t="s">
        <v>6</v>
      </c>
      <c r="D5" s="3" t="s">
        <v>7</v>
      </c>
      <c r="E5" s="3" t="s">
        <v>8</v>
      </c>
    </row>
    <row r="6" spans="1:5">
      <c r="A6" s="4" t="s">
        <v>9</v>
      </c>
      <c r="B6" s="5" t="s">
        <v>10</v>
      </c>
      <c r="C6" s="6">
        <f>C7+C12+C17+C19+C21+C27+C29+C35+C40+C44+C47+C49+C51</f>
        <v>9</v>
      </c>
      <c r="D6" s="6">
        <f t="shared" ref="D6:E6" si="0">D7+D12+D17+D19+D21+D27+D29+D35+D40+D44+D47+D49+D51</f>
        <v>12734.608</v>
      </c>
      <c r="E6" s="6">
        <f t="shared" si="0"/>
        <v>991.41858000000013</v>
      </c>
    </row>
    <row r="7" spans="1:5" ht="51">
      <c r="A7" s="4" t="s">
        <v>11</v>
      </c>
      <c r="B7" s="5" t="s">
        <v>12</v>
      </c>
      <c r="C7" s="6">
        <v>0</v>
      </c>
      <c r="D7" s="6">
        <v>1586.548</v>
      </c>
      <c r="E7" s="6">
        <v>71.995000000000005</v>
      </c>
    </row>
    <row r="8" spans="1:5" s="10" customFormat="1">
      <c r="A8" s="7"/>
      <c r="B8" s="11" t="s">
        <v>48</v>
      </c>
      <c r="C8" s="9">
        <v>0</v>
      </c>
      <c r="D8" s="9">
        <v>35</v>
      </c>
      <c r="E8" s="9">
        <v>34.994999999999997</v>
      </c>
    </row>
    <row r="9" spans="1:5" s="10" customFormat="1" ht="26.25" customHeight="1">
      <c r="A9" s="7"/>
      <c r="B9" s="11" t="s">
        <v>49</v>
      </c>
      <c r="C9" s="9"/>
      <c r="D9" s="9">
        <v>50</v>
      </c>
      <c r="E9" s="9"/>
    </row>
    <row r="10" spans="1:5" s="10" customFormat="1" ht="40.5" customHeight="1">
      <c r="A10" s="7"/>
      <c r="B10" s="8" t="s">
        <v>50</v>
      </c>
      <c r="C10" s="9">
        <v>0</v>
      </c>
      <c r="D10" s="9">
        <v>37</v>
      </c>
      <c r="E10" s="9">
        <v>37</v>
      </c>
    </row>
    <row r="11" spans="1:5" s="10" customFormat="1" ht="40.5" customHeight="1">
      <c r="A11" s="7"/>
      <c r="B11" s="8" t="s">
        <v>93</v>
      </c>
      <c r="C11" s="9"/>
      <c r="D11" s="9">
        <v>1464.548</v>
      </c>
      <c r="E11" s="9"/>
    </row>
    <row r="12" spans="1:5" ht="38.25">
      <c r="A12" s="4" t="s">
        <v>13</v>
      </c>
      <c r="B12" s="5" t="s">
        <v>14</v>
      </c>
      <c r="C12" s="6">
        <v>0</v>
      </c>
      <c r="D12" s="6">
        <v>1224.8</v>
      </c>
      <c r="E12" s="6">
        <v>61.262370000000004</v>
      </c>
    </row>
    <row r="13" spans="1:5" s="10" customFormat="1" ht="25.5">
      <c r="A13" s="7"/>
      <c r="B13" s="8" t="s">
        <v>51</v>
      </c>
      <c r="C13" s="9"/>
      <c r="D13" s="9">
        <v>642.6</v>
      </c>
      <c r="E13" s="9">
        <v>47.805</v>
      </c>
    </row>
    <row r="14" spans="1:5" s="10" customFormat="1" ht="25.5">
      <c r="A14" s="7"/>
      <c r="B14" s="11" t="s">
        <v>52</v>
      </c>
      <c r="C14" s="9"/>
      <c r="D14" s="9">
        <v>8.5</v>
      </c>
      <c r="E14" s="9">
        <v>8.5020000000000007</v>
      </c>
    </row>
    <row r="15" spans="1:5" s="10" customFormat="1" ht="25.5">
      <c r="A15" s="7"/>
      <c r="B15" s="11" t="s">
        <v>53</v>
      </c>
      <c r="C15" s="9"/>
      <c r="D15" s="9">
        <v>182.2</v>
      </c>
      <c r="E15" s="9">
        <v>4.9550000000000001</v>
      </c>
    </row>
    <row r="16" spans="1:5" s="10" customFormat="1">
      <c r="A16" s="7"/>
      <c r="B16" s="8" t="s">
        <v>54</v>
      </c>
      <c r="C16" s="9"/>
      <c r="D16" s="9">
        <v>391.5</v>
      </c>
      <c r="E16" s="9"/>
    </row>
    <row r="17" spans="1:5" ht="51">
      <c r="A17" s="4" t="s">
        <v>15</v>
      </c>
      <c r="B17" s="5" t="s">
        <v>16</v>
      </c>
      <c r="C17" s="6">
        <v>9</v>
      </c>
      <c r="D17" s="6">
        <v>9</v>
      </c>
      <c r="E17" s="6">
        <v>0</v>
      </c>
    </row>
    <row r="18" spans="1:5" s="10" customFormat="1">
      <c r="A18" s="7"/>
      <c r="B18" s="11" t="s">
        <v>55</v>
      </c>
      <c r="C18" s="9">
        <v>9</v>
      </c>
      <c r="D18" s="9">
        <v>9</v>
      </c>
      <c r="E18" s="9"/>
    </row>
    <row r="19" spans="1:5">
      <c r="A19" s="4" t="s">
        <v>17</v>
      </c>
      <c r="B19" s="5" t="s">
        <v>18</v>
      </c>
      <c r="C19" s="6">
        <v>0</v>
      </c>
      <c r="D19" s="6">
        <v>20</v>
      </c>
      <c r="E19" s="6">
        <v>0</v>
      </c>
    </row>
    <row r="20" spans="1:5" s="10" customFormat="1">
      <c r="A20" s="7"/>
      <c r="B20" s="8" t="s">
        <v>56</v>
      </c>
      <c r="C20" s="9">
        <v>0</v>
      </c>
      <c r="D20" s="9">
        <v>20</v>
      </c>
      <c r="E20" s="9"/>
    </row>
    <row r="21" spans="1:5" ht="25.5">
      <c r="A21" s="4" t="s">
        <v>19</v>
      </c>
      <c r="B21" s="5" t="s">
        <v>20</v>
      </c>
      <c r="C21" s="6">
        <v>0</v>
      </c>
      <c r="D21" s="6">
        <v>2942.8</v>
      </c>
      <c r="E21" s="6">
        <v>131.99</v>
      </c>
    </row>
    <row r="22" spans="1:5" s="10" customFormat="1">
      <c r="A22" s="7"/>
      <c r="B22" s="11" t="s">
        <v>57</v>
      </c>
      <c r="C22" s="9"/>
      <c r="D22" s="9">
        <v>12</v>
      </c>
      <c r="E22" s="9">
        <v>11.99</v>
      </c>
    </row>
    <row r="23" spans="1:5" s="10" customFormat="1" ht="25.5">
      <c r="A23" s="7"/>
      <c r="B23" s="8" t="s">
        <v>58</v>
      </c>
      <c r="C23" s="9"/>
      <c r="D23" s="9">
        <v>60</v>
      </c>
      <c r="E23" s="9">
        <v>60</v>
      </c>
    </row>
    <row r="24" spans="1:5" s="10" customFormat="1" ht="25.5">
      <c r="A24" s="7"/>
      <c r="B24" s="8" t="s">
        <v>59</v>
      </c>
      <c r="C24" s="9"/>
      <c r="D24" s="9">
        <v>60</v>
      </c>
      <c r="E24" s="9">
        <v>60</v>
      </c>
    </row>
    <row r="25" spans="1:5" s="10" customFormat="1" ht="25.5">
      <c r="A25" s="7"/>
      <c r="B25" s="8" t="s">
        <v>94</v>
      </c>
      <c r="C25" s="9"/>
      <c r="D25" s="9">
        <v>1570.86</v>
      </c>
      <c r="E25" s="9"/>
    </row>
    <row r="26" spans="1:5" s="10" customFormat="1" ht="29.25" customHeight="1">
      <c r="A26" s="7"/>
      <c r="B26" s="8" t="s">
        <v>95</v>
      </c>
      <c r="C26" s="9"/>
      <c r="D26" s="9">
        <v>1239.932</v>
      </c>
      <c r="E26" s="9"/>
    </row>
    <row r="27" spans="1:5">
      <c r="A27" s="15">
        <v>6011</v>
      </c>
      <c r="B27" s="5" t="s">
        <v>21</v>
      </c>
      <c r="C27" s="6">
        <v>0</v>
      </c>
      <c r="D27" s="6">
        <v>40</v>
      </c>
      <c r="E27" s="6">
        <v>0</v>
      </c>
    </row>
    <row r="28" spans="1:5" s="10" customFormat="1" ht="25.5">
      <c r="A28" s="7"/>
      <c r="B28" s="11" t="s">
        <v>60</v>
      </c>
      <c r="C28" s="9">
        <v>0</v>
      </c>
      <c r="D28" s="9">
        <v>40</v>
      </c>
      <c r="E28" s="9"/>
    </row>
    <row r="29" spans="1:5" ht="25.5">
      <c r="A29" s="4" t="s">
        <v>22</v>
      </c>
      <c r="B29" s="5" t="s">
        <v>23</v>
      </c>
      <c r="C29" s="6">
        <v>0</v>
      </c>
      <c r="D29" s="6">
        <v>2321.1469999999999</v>
      </c>
      <c r="E29" s="6">
        <v>86.358810000000005</v>
      </c>
    </row>
    <row r="30" spans="1:5" s="10" customFormat="1" ht="25.5">
      <c r="A30" s="7"/>
      <c r="B30" s="11" t="s">
        <v>61</v>
      </c>
      <c r="C30" s="9">
        <v>0</v>
      </c>
      <c r="D30" s="9">
        <v>300</v>
      </c>
      <c r="E30" s="9">
        <v>86.358810000000005</v>
      </c>
    </row>
    <row r="31" spans="1:5" s="10" customFormat="1" ht="76.5">
      <c r="A31" s="7"/>
      <c r="B31" s="11" t="s">
        <v>99</v>
      </c>
      <c r="C31" s="9">
        <v>0</v>
      </c>
      <c r="D31" s="9">
        <v>1488.8</v>
      </c>
      <c r="E31" s="9"/>
    </row>
    <row r="32" spans="1:5" s="10" customFormat="1" ht="25.5">
      <c r="A32" s="7"/>
      <c r="B32" s="11" t="s">
        <v>87</v>
      </c>
      <c r="C32" s="9">
        <v>0</v>
      </c>
      <c r="D32" s="9">
        <v>156</v>
      </c>
      <c r="E32" s="9"/>
    </row>
    <row r="33" spans="1:5" s="10" customFormat="1" ht="38.25">
      <c r="A33" s="7"/>
      <c r="B33" s="11" t="s">
        <v>88</v>
      </c>
      <c r="C33" s="9">
        <v>0</v>
      </c>
      <c r="D33" s="9">
        <v>86</v>
      </c>
      <c r="E33" s="9"/>
    </row>
    <row r="34" spans="1:5" s="10" customFormat="1" ht="63.75">
      <c r="A34" s="7"/>
      <c r="B34" s="11" t="s">
        <v>100</v>
      </c>
      <c r="C34" s="9">
        <v>0</v>
      </c>
      <c r="D34" s="9">
        <v>290.3</v>
      </c>
      <c r="E34" s="9"/>
    </row>
    <row r="35" spans="1:5">
      <c r="A35" s="4" t="s">
        <v>24</v>
      </c>
      <c r="B35" s="5" t="s">
        <v>25</v>
      </c>
      <c r="C35" s="6">
        <v>0</v>
      </c>
      <c r="D35" s="6">
        <v>2846.1130000000003</v>
      </c>
      <c r="E35" s="6">
        <v>46.062400000000004</v>
      </c>
    </row>
    <row r="36" spans="1:5" s="10" customFormat="1" ht="25.5">
      <c r="A36" s="7"/>
      <c r="B36" s="11" t="s">
        <v>89</v>
      </c>
      <c r="C36" s="9">
        <v>0</v>
      </c>
      <c r="D36" s="9">
        <v>8.1</v>
      </c>
      <c r="E36" s="9">
        <v>8</v>
      </c>
    </row>
    <row r="37" spans="1:5" s="10" customFormat="1" ht="38.25">
      <c r="A37" s="7"/>
      <c r="B37" s="11" t="s">
        <v>90</v>
      </c>
      <c r="C37" s="9">
        <v>0</v>
      </c>
      <c r="D37" s="9">
        <v>38.299999999999997</v>
      </c>
      <c r="E37" s="9">
        <v>38.1</v>
      </c>
    </row>
    <row r="38" spans="1:5" s="10" customFormat="1" ht="44.25" customHeight="1">
      <c r="A38" s="7"/>
      <c r="B38" s="11" t="s">
        <v>101</v>
      </c>
      <c r="C38" s="9">
        <v>0</v>
      </c>
      <c r="D38" s="9">
        <v>1531.9</v>
      </c>
      <c r="E38" s="9"/>
    </row>
    <row r="39" spans="1:5" s="10" customFormat="1" ht="51">
      <c r="A39" s="7"/>
      <c r="B39" s="11" t="s">
        <v>102</v>
      </c>
      <c r="C39" s="9">
        <v>0</v>
      </c>
      <c r="D39" s="9">
        <v>1267.8</v>
      </c>
      <c r="E39" s="9"/>
    </row>
    <row r="40" spans="1:5" ht="25.5">
      <c r="A40" s="4" t="s">
        <v>92</v>
      </c>
      <c r="B40" s="5" t="s">
        <v>91</v>
      </c>
      <c r="C40" s="6">
        <v>0</v>
      </c>
      <c r="D40" s="6">
        <v>890</v>
      </c>
      <c r="E40" s="6">
        <v>78.900000000000006</v>
      </c>
    </row>
    <row r="41" spans="1:5" s="19" customFormat="1" ht="27.75" customHeight="1">
      <c r="A41" s="16"/>
      <c r="B41" s="17" t="s">
        <v>96</v>
      </c>
      <c r="C41" s="18">
        <v>0</v>
      </c>
      <c r="D41" s="18">
        <v>95</v>
      </c>
      <c r="E41" s="20">
        <v>53.9</v>
      </c>
    </row>
    <row r="42" spans="1:5" s="19" customFormat="1" ht="38.25" customHeight="1">
      <c r="A42" s="16"/>
      <c r="B42" s="17" t="s">
        <v>97</v>
      </c>
      <c r="C42" s="18">
        <v>0</v>
      </c>
      <c r="D42" s="18">
        <v>25</v>
      </c>
      <c r="E42" s="20">
        <v>25</v>
      </c>
    </row>
    <row r="43" spans="1:5" s="19" customFormat="1" ht="52.5" customHeight="1">
      <c r="A43" s="16"/>
      <c r="B43" s="17" t="s">
        <v>98</v>
      </c>
      <c r="C43" s="18">
        <v>0</v>
      </c>
      <c r="D43" s="18">
        <v>770</v>
      </c>
      <c r="E43" s="18"/>
    </row>
    <row r="44" spans="1:5" ht="38.25">
      <c r="A44" s="4" t="s">
        <v>26</v>
      </c>
      <c r="B44" s="5" t="s">
        <v>27</v>
      </c>
      <c r="C44" s="6">
        <v>0</v>
      </c>
      <c r="D44" s="6">
        <v>380.5</v>
      </c>
      <c r="E44" s="6">
        <v>54.15</v>
      </c>
    </row>
    <row r="45" spans="1:5" s="10" customFormat="1" ht="28.5" customHeight="1">
      <c r="A45" s="7"/>
      <c r="B45" s="11" t="s">
        <v>62</v>
      </c>
      <c r="C45" s="9">
        <v>0</v>
      </c>
      <c r="D45" s="9">
        <v>180.5</v>
      </c>
      <c r="E45" s="9">
        <v>54.15</v>
      </c>
    </row>
    <row r="46" spans="1:5" s="10" customFormat="1" ht="36.75" customHeight="1">
      <c r="A46" s="7"/>
      <c r="B46" s="11" t="s">
        <v>63</v>
      </c>
      <c r="C46" s="9">
        <v>0</v>
      </c>
      <c r="D46" s="9">
        <v>200</v>
      </c>
      <c r="E46" s="9"/>
    </row>
    <row r="47" spans="1:5" ht="25.5">
      <c r="A47" s="4" t="s">
        <v>28</v>
      </c>
      <c r="B47" s="5" t="s">
        <v>29</v>
      </c>
      <c r="C47" s="6">
        <v>0</v>
      </c>
      <c r="D47" s="6">
        <v>145.70000000000002</v>
      </c>
      <c r="E47" s="6">
        <v>145.70000000000002</v>
      </c>
    </row>
    <row r="48" spans="1:5" s="10" customFormat="1" ht="27.75" customHeight="1">
      <c r="A48" s="7"/>
      <c r="B48" s="11" t="s">
        <v>64</v>
      </c>
      <c r="C48" s="9">
        <v>0</v>
      </c>
      <c r="D48" s="9">
        <v>145.70000000000002</v>
      </c>
      <c r="E48" s="9">
        <v>145.69999999999999</v>
      </c>
    </row>
    <row r="49" spans="1:5" ht="25.5">
      <c r="A49" s="4" t="s">
        <v>30</v>
      </c>
      <c r="B49" s="5" t="s">
        <v>31</v>
      </c>
      <c r="C49" s="6">
        <v>0</v>
      </c>
      <c r="D49" s="6">
        <v>13</v>
      </c>
      <c r="E49" s="6">
        <v>0</v>
      </c>
    </row>
    <row r="50" spans="1:5" s="10" customFormat="1" ht="33" customHeight="1">
      <c r="A50" s="7"/>
      <c r="B50" s="11" t="s">
        <v>65</v>
      </c>
      <c r="C50" s="9">
        <v>0</v>
      </c>
      <c r="D50" s="9">
        <v>13</v>
      </c>
      <c r="E50" s="9"/>
    </row>
    <row r="51" spans="1:5" ht="38.25">
      <c r="A51" s="4" t="s">
        <v>32</v>
      </c>
      <c r="B51" s="5" t="s">
        <v>33</v>
      </c>
      <c r="C51" s="6">
        <v>0</v>
      </c>
      <c r="D51" s="6">
        <v>315</v>
      </c>
      <c r="E51" s="6">
        <v>315</v>
      </c>
    </row>
    <row r="52" spans="1:5" s="10" customFormat="1" ht="38.25" customHeight="1">
      <c r="A52" s="7"/>
      <c r="B52" s="14" t="s">
        <v>66</v>
      </c>
      <c r="C52" s="9">
        <v>0</v>
      </c>
      <c r="D52" s="9">
        <v>315</v>
      </c>
      <c r="E52" s="9">
        <v>315</v>
      </c>
    </row>
    <row r="53" spans="1:5">
      <c r="A53" s="4" t="s">
        <v>34</v>
      </c>
      <c r="B53" s="5" t="s">
        <v>35</v>
      </c>
      <c r="C53" s="6">
        <f>C54+C63+C65+C73+C75+C77</f>
        <v>365.2</v>
      </c>
      <c r="D53" s="6">
        <f>D54+D63+D65+D73+D75+D77</f>
        <v>5514.9529999999995</v>
      </c>
      <c r="E53" s="6">
        <f>E54+E63+E65+E73+E75+E77</f>
        <v>85.87</v>
      </c>
    </row>
    <row r="54" spans="1:5" ht="51">
      <c r="A54" s="4" t="s">
        <v>36</v>
      </c>
      <c r="B54" s="5" t="s">
        <v>37</v>
      </c>
      <c r="C54" s="6">
        <v>0</v>
      </c>
      <c r="D54" s="6">
        <v>4337.0529999999999</v>
      </c>
      <c r="E54" s="6">
        <v>0</v>
      </c>
    </row>
    <row r="55" spans="1:5" s="10" customFormat="1" ht="38.25">
      <c r="A55" s="7"/>
      <c r="B55" s="11" t="s">
        <v>67</v>
      </c>
      <c r="C55" s="9"/>
      <c r="D55" s="9">
        <v>555</v>
      </c>
      <c r="E55" s="9"/>
    </row>
    <row r="56" spans="1:5" s="10" customFormat="1" ht="38.25">
      <c r="A56" s="7"/>
      <c r="B56" s="11" t="s">
        <v>68</v>
      </c>
      <c r="C56" s="9"/>
      <c r="D56" s="9">
        <v>311.553</v>
      </c>
      <c r="E56" s="9"/>
    </row>
    <row r="57" spans="1:5" s="10" customFormat="1" ht="25.5">
      <c r="A57" s="7"/>
      <c r="B57" s="11" t="s">
        <v>69</v>
      </c>
      <c r="C57" s="9"/>
      <c r="D57" s="9">
        <v>285</v>
      </c>
      <c r="E57" s="9"/>
    </row>
    <row r="58" spans="1:5" s="10" customFormat="1" ht="38.25">
      <c r="A58" s="7"/>
      <c r="B58" s="23" t="s">
        <v>103</v>
      </c>
      <c r="C58" s="9"/>
      <c r="D58" s="9">
        <v>15</v>
      </c>
      <c r="E58" s="9"/>
    </row>
    <row r="59" spans="1:5" s="10" customFormat="1" ht="102">
      <c r="A59" s="7"/>
      <c r="B59" s="8" t="s">
        <v>70</v>
      </c>
      <c r="C59" s="9"/>
      <c r="D59" s="9">
        <v>800</v>
      </c>
      <c r="E59" s="9"/>
    </row>
    <row r="60" spans="1:5" s="10" customFormat="1" ht="65.25" customHeight="1">
      <c r="A60" s="7"/>
      <c r="B60" s="8" t="s">
        <v>71</v>
      </c>
      <c r="C60" s="9"/>
      <c r="D60" s="9">
        <v>470.5</v>
      </c>
      <c r="E60" s="9"/>
    </row>
    <row r="61" spans="1:5" s="10" customFormat="1" ht="48" customHeight="1">
      <c r="A61" s="7"/>
      <c r="B61" s="8" t="s">
        <v>72</v>
      </c>
      <c r="C61" s="9"/>
      <c r="D61" s="9">
        <v>400</v>
      </c>
      <c r="E61" s="9"/>
    </row>
    <row r="62" spans="1:5" s="10" customFormat="1" ht="51">
      <c r="A62" s="7"/>
      <c r="B62" s="11" t="s">
        <v>73</v>
      </c>
      <c r="C62" s="9"/>
      <c r="D62" s="9">
        <v>1500</v>
      </c>
      <c r="E62" s="9"/>
    </row>
    <row r="63" spans="1:5" ht="25.5">
      <c r="A63" s="4" t="s">
        <v>38</v>
      </c>
      <c r="B63" s="5" t="s">
        <v>39</v>
      </c>
      <c r="C63" s="6">
        <v>0</v>
      </c>
      <c r="D63" s="6">
        <v>36.9</v>
      </c>
      <c r="E63" s="6">
        <v>36.9</v>
      </c>
    </row>
    <row r="64" spans="1:5" s="10" customFormat="1">
      <c r="A64" s="7"/>
      <c r="B64" s="11" t="s">
        <v>74</v>
      </c>
      <c r="C64" s="9">
        <v>0</v>
      </c>
      <c r="D64" s="9">
        <v>36.9</v>
      </c>
      <c r="E64" s="9">
        <v>36.9</v>
      </c>
    </row>
    <row r="65" spans="1:5" ht="38.25">
      <c r="A65" s="4" t="s">
        <v>40</v>
      </c>
      <c r="B65" s="5" t="s">
        <v>41</v>
      </c>
      <c r="C65" s="6">
        <v>365.2</v>
      </c>
      <c r="D65" s="6">
        <v>365.2</v>
      </c>
      <c r="E65" s="6">
        <v>28.97</v>
      </c>
    </row>
    <row r="66" spans="1:5" s="10" customFormat="1">
      <c r="A66" s="7"/>
      <c r="B66" s="11" t="s">
        <v>75</v>
      </c>
      <c r="C66" s="9"/>
      <c r="D66" s="9">
        <v>116.2</v>
      </c>
      <c r="E66" s="9"/>
    </row>
    <row r="67" spans="1:5" s="10" customFormat="1" ht="25.5">
      <c r="A67" s="7"/>
      <c r="B67" s="11" t="s">
        <v>76</v>
      </c>
      <c r="C67" s="9"/>
      <c r="D67" s="9">
        <v>11</v>
      </c>
      <c r="E67" s="9"/>
    </row>
    <row r="68" spans="1:5" s="10" customFormat="1">
      <c r="A68" s="7"/>
      <c r="B68" s="11" t="s">
        <v>77</v>
      </c>
      <c r="C68" s="9"/>
      <c r="D68" s="9">
        <v>55.43</v>
      </c>
      <c r="E68" s="9"/>
    </row>
    <row r="69" spans="1:5" s="10" customFormat="1">
      <c r="A69" s="7"/>
      <c r="B69" s="11" t="s">
        <v>78</v>
      </c>
      <c r="C69" s="9"/>
      <c r="D69" s="9">
        <v>122.3</v>
      </c>
      <c r="E69" s="9"/>
    </row>
    <row r="70" spans="1:5" s="10" customFormat="1">
      <c r="A70" s="7"/>
      <c r="B70" s="11" t="s">
        <v>79</v>
      </c>
      <c r="C70" s="9"/>
      <c r="D70" s="9">
        <v>31.3</v>
      </c>
      <c r="E70" s="9"/>
    </row>
    <row r="71" spans="1:5" s="10" customFormat="1">
      <c r="A71" s="7"/>
      <c r="B71" s="12" t="s">
        <v>81</v>
      </c>
      <c r="C71" s="9"/>
      <c r="D71" s="9">
        <v>7.4</v>
      </c>
      <c r="E71" s="9">
        <v>7.4</v>
      </c>
    </row>
    <row r="72" spans="1:5" s="10" customFormat="1" ht="25.5">
      <c r="A72" s="7"/>
      <c r="B72" s="13" t="s">
        <v>80</v>
      </c>
      <c r="C72" s="9"/>
      <c r="D72" s="9">
        <v>21.57</v>
      </c>
      <c r="E72" s="9">
        <v>21.6</v>
      </c>
    </row>
    <row r="73" spans="1:5">
      <c r="A73" s="4" t="s">
        <v>42</v>
      </c>
      <c r="B73" s="5" t="s">
        <v>43</v>
      </c>
      <c r="C73" s="6">
        <v>0</v>
      </c>
      <c r="D73" s="6">
        <v>126</v>
      </c>
      <c r="E73" s="6">
        <v>0</v>
      </c>
    </row>
    <row r="74" spans="1:5" s="10" customFormat="1" ht="38.25">
      <c r="A74" s="7"/>
      <c r="B74" s="8" t="s">
        <v>82</v>
      </c>
      <c r="C74" s="9">
        <v>0</v>
      </c>
      <c r="D74" s="9">
        <v>126</v>
      </c>
      <c r="E74" s="9">
        <v>0</v>
      </c>
    </row>
    <row r="75" spans="1:5" ht="38.25">
      <c r="A75" s="4" t="s">
        <v>44</v>
      </c>
      <c r="B75" s="5" t="s">
        <v>45</v>
      </c>
      <c r="C75" s="6">
        <v>0</v>
      </c>
      <c r="D75" s="6">
        <v>20</v>
      </c>
      <c r="E75" s="6">
        <v>20</v>
      </c>
    </row>
    <row r="76" spans="1:5" s="10" customFormat="1">
      <c r="A76" s="7"/>
      <c r="B76" s="11" t="s">
        <v>83</v>
      </c>
      <c r="C76" s="9">
        <v>0</v>
      </c>
      <c r="D76" s="9">
        <v>20</v>
      </c>
      <c r="E76" s="9">
        <v>20</v>
      </c>
    </row>
    <row r="77" spans="1:5" ht="38.25">
      <c r="A77" s="4" t="s">
        <v>26</v>
      </c>
      <c r="B77" s="5" t="s">
        <v>27</v>
      </c>
      <c r="C77" s="6">
        <v>0</v>
      </c>
      <c r="D77" s="6">
        <v>629.80000000000007</v>
      </c>
      <c r="E77" s="6">
        <v>0</v>
      </c>
    </row>
    <row r="78" spans="1:5" s="10" customFormat="1" ht="18" customHeight="1">
      <c r="A78" s="7"/>
      <c r="B78" s="8" t="s">
        <v>84</v>
      </c>
      <c r="C78" s="9"/>
      <c r="D78" s="9">
        <v>50.4</v>
      </c>
      <c r="E78" s="9"/>
    </row>
    <row r="79" spans="1:5" s="10" customFormat="1" ht="19.5" customHeight="1">
      <c r="A79" s="7"/>
      <c r="B79" s="8" t="s">
        <v>85</v>
      </c>
      <c r="C79" s="9"/>
      <c r="D79" s="9">
        <v>49.8</v>
      </c>
      <c r="E79" s="9"/>
    </row>
    <row r="80" spans="1:5" s="10" customFormat="1" ht="25.5">
      <c r="A80" s="7"/>
      <c r="B80" s="8" t="s">
        <v>86</v>
      </c>
      <c r="C80" s="9"/>
      <c r="D80" s="9">
        <v>529.6</v>
      </c>
      <c r="E80" s="9"/>
    </row>
    <row r="81" spans="1:5">
      <c r="A81" s="4" t="s">
        <v>46</v>
      </c>
      <c r="B81" s="5" t="s">
        <v>47</v>
      </c>
      <c r="C81" s="6">
        <f>C53+C6</f>
        <v>374.2</v>
      </c>
      <c r="D81" s="6">
        <f t="shared" ref="D81:E81" si="1">D53+D6</f>
        <v>18249.561000000002</v>
      </c>
      <c r="E81" s="6">
        <f t="shared" si="1"/>
        <v>1077.2885800000001</v>
      </c>
    </row>
    <row r="82" spans="1:5">
      <c r="A82" s="2"/>
      <c r="B82" s="2"/>
      <c r="C82" s="2"/>
      <c r="D82" s="2"/>
      <c r="E82" s="2"/>
    </row>
  </sheetData>
  <mergeCells count="2">
    <mergeCell ref="A2:E2"/>
    <mergeCell ref="A3:E3"/>
  </mergeCells>
  <phoneticPr fontId="6" type="noConversion"/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2018-06-04T11:22:18Z</dcterms:created>
  <dcterms:modified xsi:type="dcterms:W3CDTF">2018-06-08T08:16:18Z</dcterms:modified>
</cp:coreProperties>
</file>